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DEVELİ -  MÜSTAHSİLLERİ\"/>
    </mc:Choice>
  </mc:AlternateContent>
  <xr:revisionPtr revIDLastSave="0" documentId="13_ncr:1_{192D2AF3-04C9-4C14-B0BB-153879980BFD}" xr6:coauthVersionLast="47" xr6:coauthVersionMax="47" xr10:uidLastSave="{00000000-0000-0000-0000-000000000000}"/>
  <bookViews>
    <workbookView xWindow="-120" yWindow="-120" windowWidth="29040" windowHeight="15840" tabRatio="844" activeTab="4" xr2:uid="{00000000-000D-0000-FFFF-FFFF00000000}"/>
  </bookViews>
  <sheets>
    <sheet name="ARALIK 2025" sheetId="19" r:id="rId1"/>
    <sheet name="OCAK 2026" sheetId="20" r:id="rId2"/>
    <sheet name="ŞUBAT 2026" sheetId="21" r:id="rId3"/>
    <sheet name="MART 2026" sheetId="22" r:id="rId4"/>
    <sheet name="NİSAN 2026" sheetId="23" r:id="rId5"/>
    <sheet name="MAYIS 2026" sheetId="24" r:id="rId6"/>
  </sheets>
  <definedNames>
    <definedName name="_xlnm.Print_Area" localSheetId="1">'OCAK 2026'!$B$2:$J$41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7" i="24" l="1"/>
  <c r="F36" i="24"/>
  <c r="D35" i="24"/>
  <c r="D37" i="24" s="1"/>
  <c r="C35" i="24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F37" i="24" s="1"/>
  <c r="AC2" i="24"/>
  <c r="Q5" i="21"/>
  <c r="Q3" i="21"/>
  <c r="Q5" i="20"/>
  <c r="Q3" i="20"/>
  <c r="C37" i="23"/>
  <c r="F36" i="23"/>
  <c r="D35" i="23"/>
  <c r="D37" i="23" s="1"/>
  <c r="C35" i="23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C37" i="22"/>
  <c r="F36" i="22"/>
  <c r="D35" i="22"/>
  <c r="D37" i="22" s="1"/>
  <c r="C35" i="22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D37" i="21"/>
  <c r="F36" i="21"/>
  <c r="D35" i="2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F37" i="23" l="1"/>
  <c r="J4" i="23" s="1"/>
  <c r="J4" i="24"/>
  <c r="J36" i="24"/>
  <c r="F37" i="22"/>
  <c r="J4" i="22" s="1"/>
  <c r="J36" i="23"/>
  <c r="F37" i="21"/>
  <c r="J4" i="21" s="1"/>
  <c r="F37" i="20"/>
  <c r="J36" i="20" s="1"/>
  <c r="AC2" i="19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J5" i="24" l="1"/>
  <c r="L36" i="24" s="1"/>
  <c r="J36" i="22"/>
  <c r="J36" i="21"/>
  <c r="J5" i="23"/>
  <c r="L36" i="23" s="1"/>
  <c r="J5" i="22"/>
  <c r="J5" i="21"/>
  <c r="J4" i="20"/>
  <c r="J5" i="20" s="1"/>
  <c r="F37" i="19"/>
  <c r="L36" i="21" l="1"/>
  <c r="L36" i="22"/>
  <c r="L36" i="20"/>
  <c r="J36" i="19"/>
  <c r="J4" i="19"/>
  <c r="J5" i="19" s="1"/>
  <c r="L36" i="19" l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l="1"/>
  <c r="J35" i="23" s="1"/>
  <c r="J39" i="23" s="1"/>
  <c r="J7" i="24"/>
  <c r="J35" i="24" s="1"/>
  <c r="J39" i="24" s="1"/>
</calcChain>
</file>

<file path=xl/sharedStrings.xml><?xml version="1.0" encoding="utf-8"?>
<sst xmlns="http://schemas.openxmlformats.org/spreadsheetml/2006/main" count="238" uniqueCount="44">
  <si>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</si>
  <si>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</si>
  <si>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</si>
  <si>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</si>
  <si>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</si>
  <si>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</si>
  <si>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</si>
  <si>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</si>
  <si>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</si>
  <si>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</si>
  <si>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</si>
  <si>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</si>
  <si>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</si>
  <si>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</si>
  <si>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</si>
  <si>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</si>
  <si>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</si>
  <si>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</si>
  <si>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</si>
  <si>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</si>
  <si>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</si>
  <si>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</si>
  <si>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</si>
  <si>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</si>
  <si>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</si>
  <si>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</si>
  <si>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</si>
  <si>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</si>
  <si>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</si>
  <si>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</si>
  <si>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</si>
  <si>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SONGÜL YARGI</t>
  </si>
  <si>
    <t>V.EYYÜPAĞA</t>
  </si>
  <si>
    <t>Satış</t>
  </si>
  <si>
    <t>KAMER S.SÜT YEMİ (KAMER" "A) 19 PRT.</t>
  </si>
  <si>
    <t>YMA</t>
  </si>
  <si>
    <t>Kamer A 38 Ad.</t>
  </si>
  <si>
    <t>OCAK SÜTÜNE YAZILDI</t>
  </si>
  <si>
    <t>Şubat Sütünden Kesilecek</t>
  </si>
  <si>
    <t>Songül yargının  parasını hesabına  atılmayacak</t>
  </si>
  <si>
    <t>Kamer A 50 Ad.</t>
  </si>
  <si>
    <t>ŞUBAT SÜTÜNE YAZILDI</t>
  </si>
  <si>
    <t>V.EYYÜPAĞA ÜMÜT EVLİ HESABINA ÖDENDİ.</t>
  </si>
  <si>
    <t>ÜMÜT EVLİ ADINA GÖNDERİLDİ.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</si>
</sst>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dd/mm/yyyy"/>
    <numFmt numFmtId="169" formatCode="#,##0.0000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51">
    <xf numFmtId="0" fontId="0" fillId="0" borderId="0"/>
    <xf numFmtId="0" fontId="8" fillId="0" borderId="0" applyNumberFormat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22" applyNumberFormat="0" applyFill="0" applyAlignment="0" applyProtection="0"/>
    <xf numFmtId="0" fontId="14" fillId="0" borderId="23" applyNumberFormat="0" applyFill="0" applyAlignment="0" applyProtection="0"/>
    <xf numFmtId="0" fontId="15" fillId="0" borderId="24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25" applyNumberFormat="0" applyAlignment="0" applyProtection="0"/>
    <xf numFmtId="0" fontId="20" fillId="7" borderId="26" applyNumberFormat="0" applyAlignment="0" applyProtection="0"/>
    <xf numFmtId="0" fontId="21" fillId="7" borderId="25" applyNumberFormat="0" applyAlignment="0" applyProtection="0"/>
    <xf numFmtId="0" fontId="22" fillId="0" borderId="27" applyNumberFormat="0" applyFill="0" applyAlignment="0" applyProtection="0"/>
    <xf numFmtId="0" fontId="23" fillId="8" borderId="28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" fillId="0" borderId="30" applyNumberFormat="0" applyFill="0" applyAlignment="0" applyProtection="0"/>
    <xf numFmtId="0" fontId="26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2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26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26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26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26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11" fillId="0" borderId="0"/>
    <xf numFmtId="0" fontId="7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87">
    <xf numFmtId="0" fontId="0" fillId="0" borderId="0" xfId="0"/>
    <xf numFmtId="0" fontId="9" fillId="0" borderId="4" xfId="0" applyFont="1" applyBorder="1" applyAlignment="1">
      <alignment horizontal="center"/>
    </xf>
    <xf numFmtId="3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4" fontId="9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9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0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34" borderId="9" xfId="0" applyFill="1" applyBorder="1"/>
    <xf numFmtId="0" fontId="2" fillId="2" borderId="9" xfId="211" applyFill="1" applyBorder="1"/>
    <xf numFmtId="4" fontId="2" fillId="2" borderId="9" xfId="211" applyNumberFormat="1" applyFill="1" applyBorder="1" applyAlignment="1">
      <alignment horizontal="right"/>
    </xf>
    <xf numFmtId="14" fontId="0" fillId="2" borderId="9" xfId="0" applyNumberFormat="1" applyFill="1" applyBorder="1"/>
    <xf numFmtId="168" fontId="2" fillId="2" borderId="9" xfId="211" applyNumberFormat="1" applyFill="1" applyBorder="1" applyAlignment="1">
      <alignment horizontal="left"/>
    </xf>
    <xf numFmtId="164" fontId="2" fillId="2" borderId="9" xfId="211" applyNumberFormat="1" applyFill="1" applyBorder="1"/>
    <xf numFmtId="169" fontId="2" fillId="2" borderId="9" xfId="211" applyNumberFormat="1" applyFill="1" applyBorder="1" applyAlignment="1">
      <alignment horizontal="right"/>
    </xf>
    <xf numFmtId="49" fontId="2" fillId="2" borderId="9" xfId="211" applyNumberFormat="1" applyFill="1" applyBorder="1" applyAlignment="1">
      <alignment horizontal="left"/>
    </xf>
    <xf numFmtId="43" fontId="0" fillId="34" borderId="9" xfId="210" applyFont="1" applyFill="1" applyBorder="1"/>
    <xf numFmtId="167" fontId="2" fillId="2" borderId="9" xfId="211" applyNumberFormat="1" applyFill="1" applyBorder="1" applyAlignment="1">
      <alignment horizontal="right"/>
    </xf>
    <xf numFmtId="4" fontId="2" fillId="0" borderId="9" xfId="211" applyNumberFormat="1" applyBorder="1" applyAlignment="1">
      <alignment horizontal="right"/>
    </xf>
    <xf numFmtId="168" fontId="2" fillId="0" borderId="9" xfId="211" applyNumberFormat="1" applyBorder="1" applyAlignment="1">
      <alignment horizontal="left"/>
    </xf>
    <xf numFmtId="0" fontId="1" fillId="0" borderId="9" xfId="231" applyBorder="1"/>
    <xf numFmtId="4" fontId="1" fillId="0" borderId="9" xfId="231" applyNumberFormat="1" applyBorder="1" applyAlignment="1">
      <alignment horizontal="right"/>
    </xf>
    <xf numFmtId="169" fontId="1" fillId="0" borderId="9" xfId="231" applyNumberFormat="1" applyBorder="1" applyAlignment="1">
      <alignment horizontal="right"/>
    </xf>
    <xf numFmtId="49" fontId="1" fillId="0" borderId="9" xfId="231" applyNumberFormat="1" applyBorder="1" applyAlignment="1">
      <alignment horizontal="left"/>
    </xf>
    <xf numFmtId="164" fontId="1" fillId="0" borderId="9" xfId="231" applyNumberFormat="1" applyBorder="1"/>
    <xf numFmtId="167" fontId="1" fillId="0" borderId="9" xfId="231" applyNumberFormat="1" applyBorder="1" applyAlignment="1">
      <alignment horizontal="right"/>
    </xf>
    <xf numFmtId="14" fontId="0" fillId="0" borderId="9" xfId="0" applyNumberFormat="1" applyBorder="1"/>
    <xf numFmtId="168" fontId="1" fillId="0" borderId="9" xfId="231" applyNumberFormat="1" applyBorder="1" applyAlignment="1">
      <alignment horizontal="left"/>
    </xf>
    <xf numFmtId="0" fontId="27" fillId="0" borderId="0" xfId="0" applyFont="1"/>
    <xf numFmtId="43" fontId="0" fillId="0" borderId="9" xfId="210" applyFont="1" applyFill="1" applyBorder="1"/>
    <xf numFmtId="168" fontId="1" fillId="2" borderId="9" xfId="231" applyNumberFormat="1" applyFill="1" applyBorder="1" applyAlignment="1">
      <alignment horizontal="left"/>
    </xf>
    <xf numFmtId="167" fontId="1" fillId="2" borderId="9" xfId="231" applyNumberFormat="1" applyFill="1" applyBorder="1" applyAlignment="1">
      <alignment horizontal="right"/>
    </xf>
    <xf numFmtId="49" fontId="1" fillId="2" borderId="9" xfId="231" applyNumberFormat="1" applyFill="1" applyBorder="1" applyAlignment="1">
      <alignment horizontal="left"/>
    </xf>
    <xf numFmtId="164" fontId="1" fillId="2" borderId="9" xfId="231" applyNumberFormat="1" applyFill="1" applyBorder="1"/>
    <xf numFmtId="169" fontId="1" fillId="2" borderId="9" xfId="231" applyNumberFormat="1" applyFill="1" applyBorder="1" applyAlignment="1">
      <alignment horizontal="right"/>
    </xf>
    <xf numFmtId="4" fontId="1" fillId="2" borderId="9" xfId="231" applyNumberFormat="1" applyFill="1" applyBorder="1" applyAlignment="1">
      <alignment horizontal="right"/>
    </xf>
    <xf numFmtId="0" fontId="1" fillId="2" borderId="9" xfId="23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51">
    <cellStyle name="%20 - Vurgu1" xfId="19" builtinId="30" customBuiltin="1"/>
    <cellStyle name="%20 - Vurgu1 10" xfId="213" xr:uid="{44769DC7-AEEB-42A1-8446-1645D1908BDB}"/>
    <cellStyle name="%20 - Vurgu1 11" xfId="233" xr:uid="{F46885FC-1A75-47D1-BFDA-D85406AD2CF8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6" xr:uid="{57BB3386-5509-460F-A366-8E4E78D0CB62}"/>
    <cellStyle name="%20 - Vurgu2 11" xfId="236" xr:uid="{6CA1DC99-A015-4B5C-8FBC-12813793E222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9" xr:uid="{26FBCF61-BA8B-415A-B2EC-2BD1BC43B94C}"/>
    <cellStyle name="%20 - Vurgu3 11" xfId="239" xr:uid="{6E0E2820-8162-4844-ADCC-F80DF16BD837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2" xr:uid="{92ED07DA-9A21-4504-A480-2E66B7DDC95D}"/>
    <cellStyle name="%20 - Vurgu4 11" xfId="242" xr:uid="{32FED873-6F2E-44A3-825F-972EE8016B14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5" xr:uid="{3D516885-CDE7-458E-82B7-807A86CDE6DC}"/>
    <cellStyle name="%20 - Vurgu5 11" xfId="245" xr:uid="{699154C5-DB85-4AB3-9143-42FF696172AB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8" xr:uid="{890A4E82-7140-401A-82AE-E568C16D5B48}"/>
    <cellStyle name="%20 - Vurgu6 11" xfId="248" xr:uid="{678E4972-D933-4848-93DD-535110DF905B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4" xr:uid="{84B756F3-CC21-4BA4-A7E5-549FF229271F}"/>
    <cellStyle name="%40 - Vurgu1 11" xfId="234" xr:uid="{626FB7D5-ED46-4A0E-92C4-7FDC048C8F32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7" xr:uid="{D5A6BE1E-D566-48CA-9AD9-1B2D20792BDC}"/>
    <cellStyle name="%40 - Vurgu2 11" xfId="237" xr:uid="{C811F953-6423-4C0C-9638-E384EC1CA1DA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0" xr:uid="{F489A81C-8524-4C07-86A3-02E2BD5931F8}"/>
    <cellStyle name="%40 - Vurgu3 11" xfId="240" xr:uid="{FE1CC26C-F09B-443C-991C-409889797E3A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3" xr:uid="{B97B4BDD-2DFF-41EE-B4ED-11CFB5246758}"/>
    <cellStyle name="%40 - Vurgu4 11" xfId="243" xr:uid="{8AAAF220-274C-467D-98BA-3A79A6473C5C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6" xr:uid="{A3D4642B-7A5A-405F-A244-06AABFCB3EE6}"/>
    <cellStyle name="%40 - Vurgu5 11" xfId="246" xr:uid="{11F5D5FA-D674-4604-BA57-513C040F736C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9" xr:uid="{20081D1B-C6AE-4A1F-AD23-5736EF5A4E61}"/>
    <cellStyle name="%40 - Vurgu6 11" xfId="249" xr:uid="{4B30E16E-AC76-494B-A082-262026734D10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5" xr:uid="{7686A6EC-AB9A-4FB8-BA9C-BDCCE5EA5242}"/>
    <cellStyle name="%60 - Vurgu1 11" xfId="235" xr:uid="{3AE1F2C1-07A1-41E0-8B77-21032CEC40C1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8" xr:uid="{6F64B40B-6A80-44CD-8E0A-2ADC997816EB}"/>
    <cellStyle name="%60 - Vurgu2 11" xfId="238" xr:uid="{1FF00CC1-1815-4F92-9EB1-54C20BBE6899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1" xr:uid="{03A43738-F1AE-4B35-BC2B-1403E4103241}"/>
    <cellStyle name="%60 - Vurgu3 11" xfId="241" xr:uid="{5297F212-0F8F-4B10-85BE-1CFB1DD0A4CC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4" xr:uid="{04A7B87A-7E99-4C0F-9C63-F9985C704173}"/>
    <cellStyle name="%60 - Vurgu4 11" xfId="244" xr:uid="{41378C07-0A71-4C9B-9770-D7C6B80862E2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7" xr:uid="{5FCC926E-7DDB-4C50-A43F-D690203CC40D}"/>
    <cellStyle name="%60 - Vurgu5 11" xfId="247" xr:uid="{19A8091D-2218-441B-A40B-03CD5605F064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0" xr:uid="{694F6021-9922-4328-BB77-69B04E4641F5}"/>
    <cellStyle name="%60 - Vurgu6 11" xfId="250" xr:uid="{D38E6A8C-24B6-44AD-B8EF-F64ADB48E444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1" xr:uid="{2DA90FA5-B853-49A2-96E8-DB5EBDD0C465}"/>
    <cellStyle name="Normal 16" xfId="231" xr:uid="{BB1989C4-78CB-48C0-AB38-8E45FFA210DD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2" xr:uid="{56F47CEC-B29D-4AC7-9B1E-88E24C7B1DE4}"/>
    <cellStyle name="Not 13" xfId="232" xr:uid="{D87ACE2D-8E91-4BAF-A627-685A4FFF38FB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H10" sqref="H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9" t="s">
        <v>31</v>
      </c>
      <c r="C2" s="80"/>
      <c r="D2" s="80"/>
      <c r="E2" s="80"/>
      <c r="F2" s="80"/>
      <c r="G2" s="80"/>
      <c r="H2" s="80"/>
      <c r="I2" s="80"/>
      <c r="J2" s="8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>
        <v>46022</v>
      </c>
      <c r="C34" s="44"/>
      <c r="D34" s="45"/>
      <c r="E34" s="10"/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82" t="s">
        <v>11</v>
      </c>
      <c r="I35" s="82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3" t="s">
        <v>13</v>
      </c>
      <c r="I36" s="83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4" t="s">
        <v>16</v>
      </c>
      <c r="C39" s="85"/>
      <c r="D39" s="27"/>
      <c r="E39" s="34"/>
      <c r="F39" s="35"/>
      <c r="G39" s="28"/>
      <c r="H39" s="86" t="s">
        <v>17</v>
      </c>
      <c r="I39" s="86"/>
      <c r="J39" s="29">
        <f>J36+J37+J38-J35</f>
        <v>0</v>
      </c>
    </row>
    <row r="40" spans="2:12" ht="15.75" thickBot="1" x14ac:dyDescent="0.3">
      <c r="B40" s="76"/>
      <c r="C40" s="77"/>
      <c r="D40" s="77"/>
      <c r="E40" s="77"/>
      <c r="F40" s="77"/>
      <c r="G40" s="77"/>
      <c r="H40" s="77"/>
      <c r="I40" s="77"/>
      <c r="J40" s="78"/>
    </row>
    <row r="41" spans="2:12" ht="15.75" thickBot="1" x14ac:dyDescent="0.3">
      <c r="B41" s="76"/>
      <c r="C41" s="77"/>
      <c r="D41" s="77"/>
      <c r="E41" s="77"/>
      <c r="F41" s="77"/>
      <c r="G41" s="77"/>
      <c r="H41" s="77"/>
      <c r="I41" s="77"/>
      <c r="J41" s="7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B5245-2DF0-4D97-A00F-0CA3539494EA}">
  <sheetPr>
    <pageSetUpPr fitToPage="1"/>
  </sheetPr>
  <dimension ref="B1:AC43"/>
  <sheetViews>
    <sheetView zoomScale="85" zoomScaleNormal="85" workbookViewId="0">
      <selection activeCell="E31" sqref="E3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9" t="s">
        <v>31</v>
      </c>
      <c r="C2" s="80"/>
      <c r="D2" s="80"/>
      <c r="E2" s="80"/>
      <c r="F2" s="80"/>
      <c r="G2" s="80"/>
      <c r="H2" s="80"/>
      <c r="I2" s="80"/>
      <c r="J2" s="8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37000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1">
        <v>46038</v>
      </c>
      <c r="Q3" s="13">
        <f>R3-P3</f>
        <v>15</v>
      </c>
      <c r="R3" s="50">
        <v>46053</v>
      </c>
      <c r="S3" s="13" t="s">
        <v>35</v>
      </c>
      <c r="T3" s="56">
        <v>35</v>
      </c>
      <c r="U3" s="54" t="s">
        <v>33</v>
      </c>
      <c r="V3" s="54" t="s">
        <v>34</v>
      </c>
      <c r="W3" s="52">
        <v>1900</v>
      </c>
      <c r="X3" s="54" t="s">
        <v>12</v>
      </c>
      <c r="Y3" s="53">
        <v>14.8</v>
      </c>
      <c r="Z3" s="49">
        <v>28120</v>
      </c>
      <c r="AA3" s="48"/>
      <c r="AB3" s="49">
        <v>28120</v>
      </c>
    </row>
    <row r="4" spans="2:29" x14ac:dyDescent="0.25">
      <c r="B4" s="7">
        <v>46023</v>
      </c>
      <c r="C4" s="8">
        <v>303</v>
      </c>
      <c r="D4" s="9"/>
      <c r="E4" s="10">
        <v>20.5</v>
      </c>
      <c r="F4" s="33">
        <f>E4*C4</f>
        <v>6211.5</v>
      </c>
      <c r="G4" s="11"/>
      <c r="H4" s="12" t="s">
        <v>6</v>
      </c>
      <c r="I4" s="13">
        <v>0.01</v>
      </c>
      <c r="J4" s="14">
        <f>(F36+F37)*I4</f>
        <v>1115.9750000000001</v>
      </c>
      <c r="P4" s="47"/>
      <c r="Q4" s="47"/>
      <c r="R4" s="47"/>
      <c r="S4" s="47"/>
      <c r="T4" s="47"/>
      <c r="U4" s="47"/>
      <c r="V4" s="47" t="s">
        <v>37</v>
      </c>
      <c r="W4" s="47"/>
      <c r="X4" s="47"/>
      <c r="Y4" s="47"/>
      <c r="Z4" s="47"/>
      <c r="AA4" s="47"/>
      <c r="AB4" s="55">
        <v>-28120</v>
      </c>
    </row>
    <row r="5" spans="2:29" x14ac:dyDescent="0.25">
      <c r="B5" s="7">
        <v>46024</v>
      </c>
      <c r="C5" s="8">
        <v>153</v>
      </c>
      <c r="D5" s="9"/>
      <c r="E5" s="10">
        <v>20.5</v>
      </c>
      <c r="F5" s="33">
        <f t="shared" ref="F5:F34" si="0">E5*C5</f>
        <v>3136.5</v>
      </c>
      <c r="G5" s="11"/>
      <c r="H5" s="12" t="s">
        <v>7</v>
      </c>
      <c r="I5" s="13">
        <v>1E-3</v>
      </c>
      <c r="J5" s="14">
        <f>(F36+F37-J4-J6)*I5</f>
        <v>110.48152499999999</v>
      </c>
      <c r="P5" s="66">
        <v>46052</v>
      </c>
      <c r="Q5" s="17">
        <f>R5-P5</f>
        <v>29</v>
      </c>
      <c r="R5" s="65">
        <v>46081</v>
      </c>
      <c r="S5" s="17" t="s">
        <v>35</v>
      </c>
      <c r="T5" s="64">
        <v>72</v>
      </c>
      <c r="U5" s="62" t="s">
        <v>33</v>
      </c>
      <c r="V5" s="62" t="s">
        <v>34</v>
      </c>
      <c r="W5" s="63">
        <v>2500</v>
      </c>
      <c r="X5" s="62" t="s">
        <v>12</v>
      </c>
      <c r="Y5" s="61">
        <v>14.8</v>
      </c>
      <c r="Z5" s="60">
        <v>37000</v>
      </c>
      <c r="AA5" s="59"/>
      <c r="AB5" s="60">
        <v>37000</v>
      </c>
      <c r="AC5" t="s">
        <v>38</v>
      </c>
    </row>
    <row r="6" spans="2:29" x14ac:dyDescent="0.25">
      <c r="B6" s="7">
        <v>46025</v>
      </c>
      <c r="C6" s="8">
        <v>148</v>
      </c>
      <c r="D6" s="9"/>
      <c r="E6" s="10">
        <v>20.5</v>
      </c>
      <c r="F6" s="33">
        <f t="shared" si="0"/>
        <v>3034</v>
      </c>
      <c r="G6" s="11"/>
      <c r="H6" s="12" t="s">
        <v>8</v>
      </c>
      <c r="I6" s="13"/>
      <c r="J6" s="14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68"/>
    </row>
    <row r="7" spans="2:29" x14ac:dyDescent="0.25">
      <c r="B7" s="7">
        <v>46026</v>
      </c>
      <c r="C7" s="8">
        <v>146</v>
      </c>
      <c r="D7" s="9"/>
      <c r="E7" s="10">
        <v>20.5</v>
      </c>
      <c r="F7" s="33">
        <f t="shared" si="0"/>
        <v>2993</v>
      </c>
      <c r="G7" s="11"/>
      <c r="H7" s="12" t="s">
        <v>9</v>
      </c>
      <c r="I7" s="13"/>
      <c r="J7" s="14">
        <f>'ARALIK 2025'!J39*-1</f>
        <v>0</v>
      </c>
    </row>
    <row r="8" spans="2:29" x14ac:dyDescent="0.25">
      <c r="B8" s="7">
        <v>46027</v>
      </c>
      <c r="C8" s="8">
        <v>146</v>
      </c>
      <c r="D8" s="9"/>
      <c r="E8" s="10">
        <v>20.5</v>
      </c>
      <c r="F8" s="33">
        <f t="shared" si="0"/>
        <v>2993</v>
      </c>
      <c r="G8" s="15"/>
      <c r="H8" s="16"/>
      <c r="I8" s="17"/>
      <c r="J8" s="18"/>
    </row>
    <row r="9" spans="2:29" x14ac:dyDescent="0.25">
      <c r="B9" s="7">
        <v>46028</v>
      </c>
      <c r="C9" s="8">
        <v>154</v>
      </c>
      <c r="D9" s="9"/>
      <c r="E9" s="10">
        <v>20.5</v>
      </c>
      <c r="F9" s="33">
        <f t="shared" si="0"/>
        <v>3157</v>
      </c>
      <c r="G9" s="15"/>
      <c r="H9" s="16"/>
      <c r="I9" s="17"/>
      <c r="J9" s="18"/>
    </row>
    <row r="10" spans="2:29" x14ac:dyDescent="0.25">
      <c r="B10" s="7">
        <v>46029</v>
      </c>
      <c r="C10" s="8">
        <v>154</v>
      </c>
      <c r="D10" s="9"/>
      <c r="E10" s="10">
        <v>20.5</v>
      </c>
      <c r="F10" s="33">
        <f t="shared" si="0"/>
        <v>3157</v>
      </c>
      <c r="G10" s="15"/>
      <c r="H10" s="16"/>
      <c r="I10" s="17"/>
      <c r="J10" s="18"/>
    </row>
    <row r="11" spans="2:29" x14ac:dyDescent="0.25">
      <c r="B11" s="7">
        <v>46030</v>
      </c>
      <c r="C11" s="8">
        <v>158</v>
      </c>
      <c r="D11" s="9"/>
      <c r="E11" s="10">
        <v>20.5</v>
      </c>
      <c r="F11" s="33">
        <f t="shared" si="0"/>
        <v>3239</v>
      </c>
      <c r="G11" s="15">
        <v>46035</v>
      </c>
      <c r="H11" s="16" t="s">
        <v>32</v>
      </c>
      <c r="I11" s="17"/>
      <c r="J11" s="18">
        <v>24410.74</v>
      </c>
    </row>
    <row r="12" spans="2:29" x14ac:dyDescent="0.25">
      <c r="B12" s="7">
        <v>46031</v>
      </c>
      <c r="C12" s="8">
        <v>151</v>
      </c>
      <c r="D12" s="9"/>
      <c r="E12" s="10">
        <v>20.5</v>
      </c>
      <c r="F12" s="33">
        <f t="shared" si="0"/>
        <v>3095.5</v>
      </c>
      <c r="G12" s="58">
        <v>46038</v>
      </c>
      <c r="H12" s="16" t="s">
        <v>36</v>
      </c>
      <c r="I12" s="17"/>
      <c r="J12" s="57">
        <v>28120</v>
      </c>
    </row>
    <row r="13" spans="2:29" x14ac:dyDescent="0.25">
      <c r="B13" s="7">
        <v>46032</v>
      </c>
      <c r="C13" s="8">
        <v>153</v>
      </c>
      <c r="D13" s="9"/>
      <c r="E13" s="10">
        <v>20.5</v>
      </c>
      <c r="F13" s="33">
        <f t="shared" si="0"/>
        <v>3136.5</v>
      </c>
      <c r="G13" s="66"/>
      <c r="H13" s="62"/>
      <c r="I13" s="17"/>
      <c r="J13" s="18"/>
    </row>
    <row r="14" spans="2:29" x14ac:dyDescent="0.25">
      <c r="B14" s="7">
        <v>46033</v>
      </c>
      <c r="C14" s="8">
        <v>167</v>
      </c>
      <c r="D14" s="9"/>
      <c r="E14" s="10">
        <v>20.5</v>
      </c>
      <c r="F14" s="33">
        <f t="shared" si="0"/>
        <v>3423.5</v>
      </c>
      <c r="G14" s="19"/>
      <c r="H14" s="16"/>
      <c r="I14" s="17"/>
      <c r="J14" s="18"/>
    </row>
    <row r="15" spans="2:29" x14ac:dyDescent="0.25">
      <c r="B15" s="7">
        <v>46034</v>
      </c>
      <c r="C15" s="8">
        <v>150</v>
      </c>
      <c r="D15" s="9"/>
      <c r="E15" s="10">
        <v>20.5</v>
      </c>
      <c r="F15" s="33">
        <f t="shared" si="0"/>
        <v>3075</v>
      </c>
      <c r="G15" s="19"/>
      <c r="H15" s="16"/>
      <c r="I15" s="17"/>
      <c r="J15" s="18"/>
    </row>
    <row r="16" spans="2:29" x14ac:dyDescent="0.25">
      <c r="B16" s="7">
        <v>46035</v>
      </c>
      <c r="C16" s="8">
        <v>0</v>
      </c>
      <c r="D16" s="9"/>
      <c r="E16" s="10">
        <v>20.5</v>
      </c>
      <c r="F16" s="33">
        <f t="shared" si="0"/>
        <v>0</v>
      </c>
      <c r="G16" s="19"/>
      <c r="H16" s="16"/>
      <c r="I16" s="17"/>
      <c r="J16" s="18"/>
    </row>
    <row r="17" spans="2:12" x14ac:dyDescent="0.25">
      <c r="B17" s="7">
        <v>46036</v>
      </c>
      <c r="C17" s="8">
        <v>312</v>
      </c>
      <c r="D17" s="9"/>
      <c r="E17" s="10">
        <v>20.5</v>
      </c>
      <c r="F17" s="33">
        <f t="shared" si="0"/>
        <v>6396</v>
      </c>
      <c r="G17" s="19"/>
      <c r="H17" s="16"/>
      <c r="I17" s="17"/>
      <c r="J17" s="18"/>
      <c r="L17" s="67" t="s">
        <v>39</v>
      </c>
    </row>
    <row r="18" spans="2:12" x14ac:dyDescent="0.25">
      <c r="B18" s="7">
        <v>46037</v>
      </c>
      <c r="C18" s="8">
        <v>161</v>
      </c>
      <c r="D18" s="9"/>
      <c r="E18" s="10">
        <v>20.5</v>
      </c>
      <c r="F18" s="33">
        <f t="shared" si="0"/>
        <v>3300.5</v>
      </c>
      <c r="G18" s="19"/>
      <c r="H18" s="16"/>
      <c r="I18" s="17"/>
      <c r="J18" s="18"/>
    </row>
    <row r="19" spans="2:12" x14ac:dyDescent="0.25">
      <c r="B19" s="7">
        <v>46038</v>
      </c>
      <c r="C19" s="8">
        <v>155</v>
      </c>
      <c r="D19" s="9"/>
      <c r="E19" s="10">
        <v>20.5</v>
      </c>
      <c r="F19" s="33">
        <f t="shared" si="0"/>
        <v>3177.5</v>
      </c>
      <c r="G19" s="19"/>
      <c r="H19" s="16"/>
      <c r="I19" s="17"/>
      <c r="J19" s="18"/>
    </row>
    <row r="20" spans="2:12" x14ac:dyDescent="0.25">
      <c r="B20" s="7">
        <v>46039</v>
      </c>
      <c r="C20" s="8">
        <v>0</v>
      </c>
      <c r="D20" s="9"/>
      <c r="E20" s="10">
        <v>20.5</v>
      </c>
      <c r="F20" s="33">
        <f t="shared" si="0"/>
        <v>0</v>
      </c>
      <c r="G20" s="19"/>
      <c r="H20" s="16"/>
      <c r="I20" s="17"/>
      <c r="J20" s="18"/>
    </row>
    <row r="21" spans="2:12" x14ac:dyDescent="0.25">
      <c r="B21" s="7">
        <v>46040</v>
      </c>
      <c r="C21" s="8">
        <v>311</v>
      </c>
      <c r="D21" s="9"/>
      <c r="E21" s="10">
        <v>20.5</v>
      </c>
      <c r="F21" s="33">
        <f t="shared" si="0"/>
        <v>6375.5</v>
      </c>
      <c r="G21" s="19"/>
      <c r="H21" s="16"/>
      <c r="I21" s="17"/>
      <c r="J21" s="18"/>
    </row>
    <row r="22" spans="2:12" x14ac:dyDescent="0.25">
      <c r="B22" s="7">
        <v>46041</v>
      </c>
      <c r="C22" s="8">
        <v>0</v>
      </c>
      <c r="D22" s="9"/>
      <c r="E22" s="10">
        <v>20.5</v>
      </c>
      <c r="F22" s="33">
        <f t="shared" si="0"/>
        <v>0</v>
      </c>
      <c r="G22" s="19"/>
      <c r="H22" s="16"/>
      <c r="I22" s="17"/>
      <c r="J22" s="18"/>
    </row>
    <row r="23" spans="2:12" x14ac:dyDescent="0.25">
      <c r="B23" s="7">
        <v>46042</v>
      </c>
      <c r="C23" s="8">
        <v>312</v>
      </c>
      <c r="D23" s="9"/>
      <c r="E23" s="10">
        <v>20.5</v>
      </c>
      <c r="F23" s="33">
        <f t="shared" si="0"/>
        <v>6396</v>
      </c>
      <c r="G23" s="19"/>
      <c r="H23" s="16"/>
      <c r="I23" s="17"/>
      <c r="J23" s="18"/>
    </row>
    <row r="24" spans="2:12" x14ac:dyDescent="0.25">
      <c r="B24" s="7">
        <v>46043</v>
      </c>
      <c r="C24" s="8">
        <v>0</v>
      </c>
      <c r="D24" s="9"/>
      <c r="E24" s="10">
        <v>20.5</v>
      </c>
      <c r="F24" s="33">
        <f t="shared" si="0"/>
        <v>0</v>
      </c>
      <c r="G24" s="19"/>
      <c r="H24" s="16"/>
      <c r="I24" s="17"/>
      <c r="J24" s="18"/>
    </row>
    <row r="25" spans="2:12" x14ac:dyDescent="0.25">
      <c r="B25" s="7">
        <v>46044</v>
      </c>
      <c r="C25" s="8">
        <v>311</v>
      </c>
      <c r="D25" s="9"/>
      <c r="E25" s="10">
        <v>24.5</v>
      </c>
      <c r="F25" s="33">
        <f t="shared" si="0"/>
        <v>7619.5</v>
      </c>
      <c r="G25" s="19"/>
      <c r="H25" s="16"/>
      <c r="I25" s="17"/>
      <c r="J25" s="18"/>
    </row>
    <row r="26" spans="2:12" x14ac:dyDescent="0.25">
      <c r="B26" s="7">
        <v>46045</v>
      </c>
      <c r="C26" s="8">
        <v>0</v>
      </c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2" x14ac:dyDescent="0.25">
      <c r="B27" s="7">
        <v>46046</v>
      </c>
      <c r="C27" s="8">
        <v>323</v>
      </c>
      <c r="D27" s="9"/>
      <c r="E27" s="10">
        <v>24.5</v>
      </c>
      <c r="F27" s="33">
        <f t="shared" si="0"/>
        <v>7913.5</v>
      </c>
      <c r="G27" s="19"/>
      <c r="H27" s="16"/>
      <c r="I27" s="17"/>
      <c r="J27" s="18"/>
    </row>
    <row r="28" spans="2:12" x14ac:dyDescent="0.25">
      <c r="B28" s="7">
        <v>46047</v>
      </c>
      <c r="C28" s="8">
        <v>0</v>
      </c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2" x14ac:dyDescent="0.25">
      <c r="B29" s="7">
        <v>46048</v>
      </c>
      <c r="C29" s="8">
        <v>320</v>
      </c>
      <c r="D29" s="9"/>
      <c r="E29" s="10">
        <v>24.5</v>
      </c>
      <c r="F29" s="33">
        <f t="shared" si="0"/>
        <v>7840</v>
      </c>
      <c r="G29" s="19"/>
      <c r="H29" s="16"/>
      <c r="I29" s="17"/>
      <c r="J29" s="18"/>
    </row>
    <row r="30" spans="2:12" x14ac:dyDescent="0.25">
      <c r="B30" s="7">
        <v>46049</v>
      </c>
      <c r="C30" s="8">
        <v>0</v>
      </c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2" x14ac:dyDescent="0.25">
      <c r="B31" s="7">
        <v>46050</v>
      </c>
      <c r="C31" s="8">
        <v>367</v>
      </c>
      <c r="D31" s="9"/>
      <c r="E31" s="10">
        <v>24.5</v>
      </c>
      <c r="F31" s="33">
        <f t="shared" si="0"/>
        <v>8991.5</v>
      </c>
      <c r="G31" s="19"/>
      <c r="H31" s="16"/>
      <c r="I31" s="17"/>
      <c r="J31" s="18"/>
    </row>
    <row r="32" spans="2:12" x14ac:dyDescent="0.25">
      <c r="B32" s="7">
        <v>46051</v>
      </c>
      <c r="C32" s="8">
        <v>182</v>
      </c>
      <c r="D32" s="9"/>
      <c r="E32" s="10">
        <v>24.5</v>
      </c>
      <c r="F32" s="33">
        <f t="shared" si="0"/>
        <v>4459</v>
      </c>
      <c r="G32" s="19"/>
      <c r="H32" s="16"/>
      <c r="I32" s="17"/>
      <c r="J32" s="18"/>
    </row>
    <row r="33" spans="2:12" x14ac:dyDescent="0.25">
      <c r="B33" s="7">
        <v>46052</v>
      </c>
      <c r="C33" s="8">
        <v>0</v>
      </c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4">
        <v>346</v>
      </c>
      <c r="D34" s="45"/>
      <c r="E34" s="10">
        <v>24.5</v>
      </c>
      <c r="F34" s="46">
        <f t="shared" si="0"/>
        <v>8477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5083</v>
      </c>
      <c r="D35" s="40">
        <f>SUM(D4:D34)</f>
        <v>0</v>
      </c>
      <c r="E35" s="41"/>
      <c r="F35" s="42" t="s">
        <v>4</v>
      </c>
      <c r="G35" s="24"/>
      <c r="H35" s="82" t="s">
        <v>11</v>
      </c>
      <c r="I35" s="82"/>
      <c r="J35" s="25">
        <f>SUM(J4:J34)</f>
        <v>53757.196525000007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3" t="s">
        <v>13</v>
      </c>
      <c r="I36" s="83"/>
      <c r="J36" s="18">
        <f>F36+F37</f>
        <v>111597.5</v>
      </c>
      <c r="L36" s="31">
        <f>J36-J4-J5-J6</f>
        <v>110371.043475</v>
      </c>
    </row>
    <row r="37" spans="2:12" x14ac:dyDescent="0.25">
      <c r="B37" s="26" t="s">
        <v>14</v>
      </c>
      <c r="C37" s="30">
        <f>C35</f>
        <v>5083</v>
      </c>
      <c r="D37" s="9">
        <f>D35/1.03</f>
        <v>0</v>
      </c>
      <c r="E37" s="10"/>
      <c r="F37" s="33">
        <f>SUM(F4:F36)</f>
        <v>111597.5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4" t="s">
        <v>16</v>
      </c>
      <c r="C39" s="85"/>
      <c r="D39" s="27"/>
      <c r="E39" s="34"/>
      <c r="F39" s="35"/>
      <c r="G39" s="28"/>
      <c r="H39" s="86" t="s">
        <v>17</v>
      </c>
      <c r="I39" s="86"/>
      <c r="J39" s="29">
        <f>J36+J37+J38-J35</f>
        <v>57840.303474999993</v>
      </c>
    </row>
    <row r="40" spans="2:12" ht="15.75" thickBot="1" x14ac:dyDescent="0.3">
      <c r="B40" s="76"/>
      <c r="C40" s="77"/>
      <c r="D40" s="77"/>
      <c r="E40" s="77"/>
      <c r="F40" s="77"/>
      <c r="G40" s="77"/>
      <c r="H40" s="77"/>
      <c r="I40" s="77"/>
      <c r="J40" s="78"/>
    </row>
    <row r="41" spans="2:12" ht="15.75" thickBot="1" x14ac:dyDescent="0.3">
      <c r="B41" s="76"/>
      <c r="C41" s="77"/>
      <c r="D41" s="77"/>
      <c r="E41" s="77"/>
      <c r="F41" s="77"/>
      <c r="G41" s="77"/>
      <c r="H41" s="77"/>
      <c r="I41" s="77"/>
      <c r="J41" s="7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9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B8598-0E34-44F5-9CB0-09E5624F3AD9}">
  <dimension ref="B1:AC43"/>
  <sheetViews>
    <sheetView zoomScale="85" zoomScaleNormal="85" workbookViewId="0">
      <selection activeCell="J18" sqref="J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9" t="s">
        <v>31</v>
      </c>
      <c r="C2" s="80"/>
      <c r="D2" s="80"/>
      <c r="E2" s="80"/>
      <c r="F2" s="80"/>
      <c r="G2" s="80"/>
      <c r="H2" s="80"/>
      <c r="I2" s="80"/>
      <c r="J2" s="8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1">
        <v>46038</v>
      </c>
      <c r="Q3" s="13">
        <f>R3-P3</f>
        <v>15</v>
      </c>
      <c r="R3" s="50">
        <v>46053</v>
      </c>
      <c r="S3" s="13" t="s">
        <v>35</v>
      </c>
      <c r="T3" s="56">
        <v>35</v>
      </c>
      <c r="U3" s="54" t="s">
        <v>33</v>
      </c>
      <c r="V3" s="54" t="s">
        <v>34</v>
      </c>
      <c r="W3" s="52">
        <v>1900</v>
      </c>
      <c r="X3" s="54" t="s">
        <v>12</v>
      </c>
      <c r="Y3" s="53">
        <v>14.8</v>
      </c>
      <c r="Z3" s="49">
        <v>28120</v>
      </c>
      <c r="AA3" s="48"/>
      <c r="AB3" s="49">
        <v>28120</v>
      </c>
    </row>
    <row r="4" spans="2:29" x14ac:dyDescent="0.25">
      <c r="B4" s="7">
        <v>46054</v>
      </c>
      <c r="C4" s="8">
        <v>0</v>
      </c>
      <c r="D4" s="9"/>
      <c r="E4" s="10">
        <v>24.5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1260.28</v>
      </c>
      <c r="P4" s="47"/>
      <c r="Q4" s="47"/>
      <c r="R4" s="47"/>
      <c r="S4" s="47"/>
      <c r="T4" s="47"/>
      <c r="U4" s="47"/>
      <c r="V4" s="47" t="s">
        <v>37</v>
      </c>
      <c r="W4" s="47"/>
      <c r="X4" s="47"/>
      <c r="Y4" s="47"/>
      <c r="Z4" s="47"/>
      <c r="AA4" s="47"/>
      <c r="AB4" s="55">
        <v>-28120</v>
      </c>
    </row>
    <row r="5" spans="2:29" x14ac:dyDescent="0.25">
      <c r="B5" s="7">
        <v>46055</v>
      </c>
      <c r="C5" s="8">
        <v>363</v>
      </c>
      <c r="D5" s="9"/>
      <c r="E5" s="10">
        <v>24.5</v>
      </c>
      <c r="F5" s="33">
        <f t="shared" ref="F5:F34" si="0">E5*C5</f>
        <v>8893.5</v>
      </c>
      <c r="G5" s="11"/>
      <c r="H5" s="12" t="s">
        <v>7</v>
      </c>
      <c r="I5" s="13">
        <v>1E-3</v>
      </c>
      <c r="J5" s="14">
        <f>(F36+F37-J4-J6)*I5</f>
        <v>124.76772</v>
      </c>
      <c r="P5" s="69">
        <v>46052</v>
      </c>
      <c r="Q5" s="13">
        <f>R5-P5</f>
        <v>29</v>
      </c>
      <c r="R5" s="50">
        <v>46081</v>
      </c>
      <c r="S5" s="13" t="s">
        <v>35</v>
      </c>
      <c r="T5" s="70">
        <v>72</v>
      </c>
      <c r="U5" s="71" t="s">
        <v>33</v>
      </c>
      <c r="V5" s="71" t="s">
        <v>34</v>
      </c>
      <c r="W5" s="72">
        <v>2500</v>
      </c>
      <c r="X5" s="71" t="s">
        <v>12</v>
      </c>
      <c r="Y5" s="73">
        <v>14.8</v>
      </c>
      <c r="Z5" s="74">
        <v>37000</v>
      </c>
      <c r="AA5" s="75"/>
      <c r="AB5" s="74">
        <v>37000</v>
      </c>
      <c r="AC5" t="s">
        <v>38</v>
      </c>
    </row>
    <row r="6" spans="2:29" x14ac:dyDescent="0.25">
      <c r="B6" s="7">
        <v>46056</v>
      </c>
      <c r="C6" s="8">
        <v>0</v>
      </c>
      <c r="D6" s="9"/>
      <c r="E6" s="10">
        <v>24.5</v>
      </c>
      <c r="F6" s="33">
        <f t="shared" si="0"/>
        <v>0</v>
      </c>
      <c r="G6" s="11"/>
      <c r="H6" s="12" t="s">
        <v>8</v>
      </c>
      <c r="I6" s="13"/>
      <c r="J6" s="14"/>
      <c r="P6" s="47"/>
      <c r="Q6" s="47"/>
      <c r="R6" s="47"/>
      <c r="S6" s="47"/>
      <c r="T6" s="47"/>
      <c r="U6" s="47"/>
      <c r="V6" s="47" t="s">
        <v>41</v>
      </c>
      <c r="W6" s="47"/>
      <c r="X6" s="47"/>
      <c r="Y6" s="47"/>
      <c r="Z6" s="47"/>
      <c r="AA6" s="47"/>
      <c r="AB6" s="55">
        <v>-37000</v>
      </c>
    </row>
    <row r="7" spans="2:29" x14ac:dyDescent="0.25">
      <c r="B7" s="7">
        <v>46057</v>
      </c>
      <c r="C7" s="8">
        <v>359</v>
      </c>
      <c r="D7" s="9"/>
      <c r="E7" s="10">
        <v>24.5</v>
      </c>
      <c r="F7" s="33">
        <f t="shared" si="0"/>
        <v>8795.5</v>
      </c>
      <c r="G7" s="11"/>
      <c r="H7" s="12" t="s">
        <v>9</v>
      </c>
      <c r="I7" s="13"/>
      <c r="J7" s="14">
        <f>'OCAK 2026'!J39*-1</f>
        <v>-57840.303474999993</v>
      </c>
    </row>
    <row r="8" spans="2:29" x14ac:dyDescent="0.25">
      <c r="B8" s="7">
        <v>46058</v>
      </c>
      <c r="C8" s="8">
        <v>0</v>
      </c>
      <c r="D8" s="9"/>
      <c r="E8" s="10">
        <v>24.5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46059</v>
      </c>
      <c r="C9" s="8">
        <v>375</v>
      </c>
      <c r="D9" s="9"/>
      <c r="E9" s="10">
        <v>24.5</v>
      </c>
      <c r="F9" s="33">
        <f t="shared" si="0"/>
        <v>9187.5</v>
      </c>
      <c r="G9" s="15"/>
      <c r="H9" s="16"/>
      <c r="I9" s="17"/>
      <c r="J9" s="18"/>
    </row>
    <row r="10" spans="2:29" x14ac:dyDescent="0.25">
      <c r="B10" s="7">
        <v>46060</v>
      </c>
      <c r="C10" s="8">
        <v>0</v>
      </c>
      <c r="D10" s="9"/>
      <c r="E10" s="10">
        <v>24.5</v>
      </c>
      <c r="F10" s="33">
        <f t="shared" si="0"/>
        <v>0</v>
      </c>
      <c r="G10" s="15">
        <v>46052</v>
      </c>
      <c r="H10" s="16" t="s">
        <v>40</v>
      </c>
      <c r="I10" s="17"/>
      <c r="J10" s="18">
        <v>37000</v>
      </c>
    </row>
    <row r="11" spans="2:29" x14ac:dyDescent="0.25">
      <c r="B11" s="7">
        <v>46061</v>
      </c>
      <c r="C11" s="8">
        <v>365</v>
      </c>
      <c r="D11" s="9"/>
      <c r="E11" s="10">
        <v>24.5</v>
      </c>
      <c r="F11" s="33">
        <f t="shared" si="0"/>
        <v>8942.5</v>
      </c>
      <c r="G11" s="15"/>
      <c r="H11" s="16"/>
      <c r="I11" s="17"/>
      <c r="J11" s="18"/>
    </row>
    <row r="12" spans="2:29" x14ac:dyDescent="0.25">
      <c r="B12" s="7">
        <v>46062</v>
      </c>
      <c r="C12" s="8">
        <v>0</v>
      </c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46063</v>
      </c>
      <c r="C13" s="8">
        <v>366</v>
      </c>
      <c r="D13" s="9"/>
      <c r="E13" s="10">
        <v>24.5</v>
      </c>
      <c r="F13" s="33">
        <f t="shared" si="0"/>
        <v>8967</v>
      </c>
      <c r="G13" s="19"/>
      <c r="H13" s="16"/>
      <c r="I13" s="17"/>
      <c r="J13" s="18"/>
    </row>
    <row r="14" spans="2:29" x14ac:dyDescent="0.25">
      <c r="B14" s="7">
        <v>46064</v>
      </c>
      <c r="C14" s="8">
        <v>0</v>
      </c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46065</v>
      </c>
      <c r="C15" s="8">
        <v>363</v>
      </c>
      <c r="D15" s="9"/>
      <c r="E15" s="10">
        <v>24.5</v>
      </c>
      <c r="F15" s="33">
        <f t="shared" si="0"/>
        <v>8893.5</v>
      </c>
      <c r="G15" s="15">
        <v>46073</v>
      </c>
      <c r="H15" s="16" t="s">
        <v>42</v>
      </c>
      <c r="I15" s="17"/>
      <c r="J15" s="18">
        <v>72555.38</v>
      </c>
    </row>
    <row r="16" spans="2:29" x14ac:dyDescent="0.25">
      <c r="B16" s="7">
        <v>46066</v>
      </c>
      <c r="C16" s="8">
        <v>0</v>
      </c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46067</v>
      </c>
      <c r="C17" s="8">
        <v>352</v>
      </c>
      <c r="D17" s="9"/>
      <c r="E17" s="10">
        <v>24.5</v>
      </c>
      <c r="F17" s="33">
        <f t="shared" si="0"/>
        <v>8624</v>
      </c>
      <c r="G17" s="19"/>
      <c r="H17" s="16"/>
      <c r="I17" s="17"/>
      <c r="J17" s="18"/>
    </row>
    <row r="18" spans="2:10" x14ac:dyDescent="0.25">
      <c r="B18" s="7">
        <v>46068</v>
      </c>
      <c r="C18" s="8">
        <v>0</v>
      </c>
      <c r="D18" s="9"/>
      <c r="E18" s="10">
        <v>24.5</v>
      </c>
      <c r="F18" s="33">
        <f t="shared" si="0"/>
        <v>0</v>
      </c>
      <c r="G18" s="15">
        <v>46086</v>
      </c>
      <c r="H18" s="16" t="s">
        <v>42</v>
      </c>
      <c r="I18" s="17"/>
      <c r="J18" s="18">
        <v>72927.88</v>
      </c>
    </row>
    <row r="19" spans="2:10" x14ac:dyDescent="0.25">
      <c r="B19" s="7">
        <v>46069</v>
      </c>
      <c r="C19" s="8">
        <v>346</v>
      </c>
      <c r="D19" s="9"/>
      <c r="E19" s="10">
        <v>24.5</v>
      </c>
      <c r="F19" s="33">
        <f t="shared" si="0"/>
        <v>8477</v>
      </c>
      <c r="G19" s="19"/>
      <c r="H19" s="16"/>
      <c r="I19" s="17"/>
      <c r="J19" s="18"/>
    </row>
    <row r="20" spans="2:10" x14ac:dyDescent="0.25">
      <c r="B20" s="7">
        <v>46070</v>
      </c>
      <c r="C20" s="8">
        <v>0</v>
      </c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46071</v>
      </c>
      <c r="C21" s="8">
        <v>343</v>
      </c>
      <c r="D21" s="9"/>
      <c r="E21" s="10">
        <v>24.5</v>
      </c>
      <c r="F21" s="33">
        <f t="shared" si="0"/>
        <v>8403.5</v>
      </c>
      <c r="G21" s="19"/>
      <c r="H21" s="16"/>
      <c r="I21" s="17"/>
      <c r="J21" s="18"/>
    </row>
    <row r="22" spans="2:10" x14ac:dyDescent="0.25">
      <c r="B22" s="7">
        <v>46072</v>
      </c>
      <c r="C22" s="8">
        <v>0</v>
      </c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46073</v>
      </c>
      <c r="C23" s="8">
        <v>352</v>
      </c>
      <c r="D23" s="9"/>
      <c r="E23" s="10">
        <v>24.5</v>
      </c>
      <c r="F23" s="33">
        <f t="shared" si="0"/>
        <v>8624</v>
      </c>
      <c r="G23" s="19"/>
      <c r="H23" s="16"/>
      <c r="I23" s="17"/>
      <c r="J23" s="18"/>
    </row>
    <row r="24" spans="2:10" x14ac:dyDescent="0.25">
      <c r="B24" s="7">
        <v>46074</v>
      </c>
      <c r="C24" s="8">
        <v>0</v>
      </c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46075</v>
      </c>
      <c r="C25" s="8">
        <v>380</v>
      </c>
      <c r="D25" s="9"/>
      <c r="E25" s="10">
        <v>24.5</v>
      </c>
      <c r="F25" s="33">
        <f t="shared" si="0"/>
        <v>9310</v>
      </c>
      <c r="G25" s="19"/>
      <c r="H25" s="16"/>
      <c r="I25" s="17"/>
      <c r="J25" s="18"/>
    </row>
    <row r="26" spans="2:10" x14ac:dyDescent="0.25">
      <c r="B26" s="7">
        <v>46076</v>
      </c>
      <c r="C26" s="8">
        <v>0</v>
      </c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46077</v>
      </c>
      <c r="C27" s="8">
        <v>379</v>
      </c>
      <c r="D27" s="9"/>
      <c r="E27" s="10">
        <v>24.5</v>
      </c>
      <c r="F27" s="33">
        <f t="shared" si="0"/>
        <v>9285.5</v>
      </c>
      <c r="G27" s="19"/>
      <c r="H27" s="16"/>
      <c r="I27" s="17"/>
      <c r="J27" s="18"/>
    </row>
    <row r="28" spans="2:10" x14ac:dyDescent="0.25">
      <c r="B28" s="7">
        <v>46078</v>
      </c>
      <c r="C28" s="8">
        <v>0</v>
      </c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46079</v>
      </c>
      <c r="C29" s="8">
        <v>396</v>
      </c>
      <c r="D29" s="9"/>
      <c r="E29" s="10">
        <v>24.5</v>
      </c>
      <c r="F29" s="33">
        <f t="shared" si="0"/>
        <v>9702</v>
      </c>
      <c r="G29" s="19"/>
      <c r="H29" s="16"/>
      <c r="I29" s="17"/>
      <c r="J29" s="18"/>
    </row>
    <row r="30" spans="2:10" x14ac:dyDescent="0.25">
      <c r="B30" s="7">
        <v>46080</v>
      </c>
      <c r="C30" s="8">
        <v>0</v>
      </c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46081</v>
      </c>
      <c r="C31" s="8">
        <v>405</v>
      </c>
      <c r="D31" s="9"/>
      <c r="E31" s="10">
        <v>24.5</v>
      </c>
      <c r="F31" s="33">
        <f t="shared" si="0"/>
        <v>9922.5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/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5144</v>
      </c>
      <c r="D35" s="40">
        <f>SUM(D4:D34)</f>
        <v>0</v>
      </c>
      <c r="E35" s="41"/>
      <c r="F35" s="42" t="s">
        <v>4</v>
      </c>
      <c r="G35" s="24"/>
      <c r="H35" s="82" t="s">
        <v>11</v>
      </c>
      <c r="I35" s="82"/>
      <c r="J35" s="25">
        <f>SUM(J4:J34)</f>
        <v>126028.00424500002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3" t="s">
        <v>13</v>
      </c>
      <c r="I36" s="83"/>
      <c r="J36" s="18">
        <f>F36+F37</f>
        <v>126028</v>
      </c>
      <c r="L36" s="31">
        <f>J36-J4-J5-J6</f>
        <v>124642.95228</v>
      </c>
    </row>
    <row r="37" spans="2:12" x14ac:dyDescent="0.25">
      <c r="B37" s="26" t="s">
        <v>14</v>
      </c>
      <c r="C37" s="30">
        <f>C35</f>
        <v>5144</v>
      </c>
      <c r="D37" s="9">
        <f>D35/1.03</f>
        <v>0</v>
      </c>
      <c r="E37" s="10"/>
      <c r="F37" s="33">
        <f>SUM(F4:F36)</f>
        <v>126028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4" t="s">
        <v>16</v>
      </c>
      <c r="C39" s="85"/>
      <c r="D39" s="27"/>
      <c r="E39" s="34"/>
      <c r="F39" s="35"/>
      <c r="G39" s="28"/>
      <c r="H39" s="86" t="s">
        <v>17</v>
      </c>
      <c r="I39" s="86"/>
      <c r="J39" s="29">
        <f>J36+J37+J38-J35</f>
        <v>-4.2450000182725489E-3</v>
      </c>
    </row>
    <row r="40" spans="2:12" ht="15.75" thickBot="1" x14ac:dyDescent="0.3">
      <c r="B40" s="76"/>
      <c r="C40" s="77"/>
      <c r="D40" s="77"/>
      <c r="E40" s="77"/>
      <c r="F40" s="77"/>
      <c r="G40" s="77"/>
      <c r="H40" s="77"/>
      <c r="I40" s="77"/>
      <c r="J40" s="78"/>
    </row>
    <row r="41" spans="2:12" ht="15.75" thickBot="1" x14ac:dyDescent="0.3">
      <c r="B41" s="76"/>
      <c r="C41" s="77"/>
      <c r="D41" s="77"/>
      <c r="E41" s="77"/>
      <c r="F41" s="77"/>
      <c r="G41" s="77"/>
      <c r="H41" s="77"/>
      <c r="I41" s="77"/>
      <c r="J41" s="7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451FC-5874-4D36-8984-3F91CFA64183}">
  <dimension ref="B1:AC43"/>
  <sheetViews>
    <sheetView zoomScale="85" zoomScaleNormal="85" workbookViewId="0">
      <selection activeCell="H22" sqref="H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9" t="s">
        <v>31</v>
      </c>
      <c r="C2" s="80"/>
      <c r="D2" s="80"/>
      <c r="E2" s="80"/>
      <c r="F2" s="80"/>
      <c r="G2" s="80"/>
      <c r="H2" s="80"/>
      <c r="I2" s="80"/>
      <c r="J2" s="8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0</v>
      </c>
      <c r="D4" s="9"/>
      <c r="E4" s="10">
        <v>24.5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496.125</v>
      </c>
    </row>
    <row r="5" spans="2:29" x14ac:dyDescent="0.25">
      <c r="B5" s="7">
        <v>46083</v>
      </c>
      <c r="C5" s="8">
        <v>384</v>
      </c>
      <c r="D5" s="9"/>
      <c r="E5" s="10">
        <v>24.5</v>
      </c>
      <c r="F5" s="33">
        <f t="shared" ref="F5:F34" si="0">E5*C5</f>
        <v>9408</v>
      </c>
      <c r="G5" s="11"/>
      <c r="H5" s="12" t="s">
        <v>7</v>
      </c>
      <c r="I5" s="13">
        <v>1E-3</v>
      </c>
      <c r="J5" s="14">
        <f>(F36+F37-J4-J6)*I5</f>
        <v>49.116374999999998</v>
      </c>
    </row>
    <row r="6" spans="2:29" x14ac:dyDescent="0.25">
      <c r="B6" s="7">
        <v>46084</v>
      </c>
      <c r="C6" s="8">
        <v>0</v>
      </c>
      <c r="D6" s="9"/>
      <c r="E6" s="10">
        <v>24.5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386</v>
      </c>
      <c r="D7" s="9"/>
      <c r="E7" s="10">
        <v>24.5</v>
      </c>
      <c r="F7" s="33">
        <f t="shared" si="0"/>
        <v>9457</v>
      </c>
      <c r="G7" s="11"/>
      <c r="H7" s="12" t="s">
        <v>9</v>
      </c>
      <c r="I7" s="13"/>
      <c r="J7" s="14">
        <f>'ŞUBAT 2026'!J39*-1</f>
        <v>4.2450000182725489E-3</v>
      </c>
    </row>
    <row r="8" spans="2:29" x14ac:dyDescent="0.25">
      <c r="B8" s="7">
        <v>46086</v>
      </c>
      <c r="C8" s="8">
        <v>0</v>
      </c>
      <c r="D8" s="9"/>
      <c r="E8" s="10">
        <v>24.5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46087</v>
      </c>
      <c r="C9" s="8">
        <v>431</v>
      </c>
      <c r="D9" s="9"/>
      <c r="E9" s="10">
        <v>24.5</v>
      </c>
      <c r="F9" s="33">
        <f t="shared" si="0"/>
        <v>10559.5</v>
      </c>
      <c r="G9" s="15"/>
      <c r="H9" s="16"/>
      <c r="I9" s="17"/>
      <c r="J9" s="18"/>
    </row>
    <row r="10" spans="2:29" x14ac:dyDescent="0.25">
      <c r="B10" s="7">
        <v>46088</v>
      </c>
      <c r="C10" s="8">
        <v>0</v>
      </c>
      <c r="D10" s="9"/>
      <c r="E10" s="10">
        <v>24.5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46089</v>
      </c>
      <c r="C11" s="8">
        <v>412</v>
      </c>
      <c r="D11" s="9"/>
      <c r="E11" s="10">
        <v>24.5</v>
      </c>
      <c r="F11" s="33">
        <f t="shared" si="0"/>
        <v>10094</v>
      </c>
      <c r="G11" s="15"/>
      <c r="H11" s="16"/>
      <c r="I11" s="17"/>
      <c r="J11" s="18"/>
    </row>
    <row r="12" spans="2:29" x14ac:dyDescent="0.25">
      <c r="B12" s="7">
        <v>46090</v>
      </c>
      <c r="C12" s="8">
        <v>0</v>
      </c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46091</v>
      </c>
      <c r="C13" s="8">
        <v>412</v>
      </c>
      <c r="D13" s="9"/>
      <c r="E13" s="10">
        <v>24.5</v>
      </c>
      <c r="F13" s="33">
        <f t="shared" si="0"/>
        <v>10094</v>
      </c>
      <c r="G13" s="19"/>
      <c r="H13" s="16"/>
      <c r="I13" s="17"/>
      <c r="J13" s="18"/>
    </row>
    <row r="14" spans="2:29" x14ac:dyDescent="0.25">
      <c r="B14" s="7">
        <v>46092</v>
      </c>
      <c r="C14" s="8">
        <v>0</v>
      </c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>
        <v>0</v>
      </c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46094</v>
      </c>
      <c r="C16" s="8">
        <v>0</v>
      </c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46095</v>
      </c>
      <c r="C17" s="8">
        <v>0</v>
      </c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46096</v>
      </c>
      <c r="C18" s="8"/>
      <c r="D18" s="9"/>
      <c r="E18" s="10">
        <v>24.5</v>
      </c>
      <c r="F18" s="33">
        <f t="shared" si="0"/>
        <v>0</v>
      </c>
      <c r="G18" s="15">
        <v>46099</v>
      </c>
      <c r="H18" s="16" t="s">
        <v>43</v>
      </c>
      <c r="I18" s="17"/>
      <c r="J18" s="18">
        <v>49067.25</v>
      </c>
    </row>
    <row r="19" spans="2:10" x14ac:dyDescent="0.25">
      <c r="B19" s="7">
        <v>46097</v>
      </c>
      <c r="C19" s="8"/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46098</v>
      </c>
      <c r="C20" s="8"/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46099</v>
      </c>
      <c r="C21" s="8"/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46100</v>
      </c>
      <c r="C22" s="8"/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46101</v>
      </c>
      <c r="C23" s="8"/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46102</v>
      </c>
      <c r="C24" s="8"/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46103</v>
      </c>
      <c r="C25" s="8"/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46104</v>
      </c>
      <c r="C26" s="8"/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46105</v>
      </c>
      <c r="C27" s="8"/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46106</v>
      </c>
      <c r="C28" s="8"/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46107</v>
      </c>
      <c r="C29" s="8"/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46108</v>
      </c>
      <c r="C30" s="8"/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46109</v>
      </c>
      <c r="C31" s="8"/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46110</v>
      </c>
      <c r="C32" s="8"/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46111</v>
      </c>
      <c r="C33" s="8"/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4"/>
      <c r="D34" s="45"/>
      <c r="E34" s="10">
        <v>24.5</v>
      </c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2025</v>
      </c>
      <c r="D35" s="40">
        <f>SUM(D4:D34)</f>
        <v>0</v>
      </c>
      <c r="E35" s="41"/>
      <c r="F35" s="42" t="s">
        <v>4</v>
      </c>
      <c r="G35" s="24"/>
      <c r="H35" s="82" t="s">
        <v>11</v>
      </c>
      <c r="I35" s="82"/>
      <c r="J35" s="25">
        <f>SUM(J4:J34)</f>
        <v>49612.495620000016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3" t="s">
        <v>13</v>
      </c>
      <c r="I36" s="83"/>
      <c r="J36" s="18">
        <f>F36+F37</f>
        <v>49612.5</v>
      </c>
      <c r="L36" s="31">
        <f>J36-J4-J5-J6</f>
        <v>49067.258625000002</v>
      </c>
    </row>
    <row r="37" spans="2:12" x14ac:dyDescent="0.25">
      <c r="B37" s="26" t="s">
        <v>14</v>
      </c>
      <c r="C37" s="30">
        <f>C35</f>
        <v>2025</v>
      </c>
      <c r="D37" s="9">
        <f>D35/1.03</f>
        <v>0</v>
      </c>
      <c r="E37" s="10"/>
      <c r="F37" s="33">
        <f>SUM(F4:F36)</f>
        <v>49612.5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4" t="s">
        <v>16</v>
      </c>
      <c r="C39" s="85"/>
      <c r="D39" s="27"/>
      <c r="E39" s="34"/>
      <c r="F39" s="35"/>
      <c r="G39" s="28"/>
      <c r="H39" s="86" t="s">
        <v>17</v>
      </c>
      <c r="I39" s="86"/>
      <c r="J39" s="29">
        <f>J36+J37+J38-J35</f>
        <v>4.3799999839393422E-3</v>
      </c>
    </row>
    <row r="40" spans="2:12" ht="15.75" thickBot="1" x14ac:dyDescent="0.3">
      <c r="B40" s="76"/>
      <c r="C40" s="77"/>
      <c r="D40" s="77"/>
      <c r="E40" s="77"/>
      <c r="F40" s="77"/>
      <c r="G40" s="77"/>
      <c r="H40" s="77"/>
      <c r="I40" s="77"/>
      <c r="J40" s="78"/>
    </row>
    <row r="41" spans="2:12" ht="15.75" thickBot="1" x14ac:dyDescent="0.3">
      <c r="B41" s="76"/>
      <c r="C41" s="77"/>
      <c r="D41" s="77"/>
      <c r="E41" s="77"/>
      <c r="F41" s="77"/>
      <c r="G41" s="77"/>
      <c r="H41" s="77"/>
      <c r="I41" s="77"/>
      <c r="J41" s="7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E5335-B570-49A2-B51A-BC0E35715012}">
  <dimension ref="B1:AC43"/>
  <sheetViews>
    <sheetView tabSelected="1" zoomScale="85" zoomScaleNormal="85" workbookViewId="0">
      <selection activeCell="E4" sqref="E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9" t="s">
        <v>31</v>
      </c>
      <c r="C2" s="80"/>
      <c r="D2" s="80"/>
      <c r="E2" s="80"/>
      <c r="F2" s="80"/>
      <c r="G2" s="80"/>
      <c r="H2" s="80"/>
      <c r="I2" s="80"/>
      <c r="J2" s="8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46114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46115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'MART 2026'!J39*-1</f>
        <v>-4.3799999839393422E-3</v>
      </c>
    </row>
    <row r="8" spans="2:29" x14ac:dyDescent="0.25">
      <c r="B8" s="7">
        <v>46117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46118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46119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46120</v>
      </c>
      <c r="C11" s="8"/>
      <c r="D11" s="9"/>
      <c r="E11" s="10"/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46121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46122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46123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46124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46125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46126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46127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46128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46129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46130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46131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46132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46133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46134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46135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46136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46137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46138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46139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46140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46141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46142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/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82" t="s">
        <v>11</v>
      </c>
      <c r="I35" s="82"/>
      <c r="J35" s="25">
        <f>SUM(J4:J34)</f>
        <v>-4.3799999839393422E-3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3" t="s">
        <v>13</v>
      </c>
      <c r="I36" s="83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4" t="s">
        <v>16</v>
      </c>
      <c r="C39" s="85"/>
      <c r="D39" s="27"/>
      <c r="E39" s="34"/>
      <c r="F39" s="35"/>
      <c r="G39" s="28"/>
      <c r="H39" s="86" t="s">
        <v>17</v>
      </c>
      <c r="I39" s="86"/>
      <c r="J39" s="29">
        <f>J36+J37+J38-J35</f>
        <v>4.3799999839393422E-3</v>
      </c>
    </row>
    <row r="40" spans="2:12" ht="15.75" thickBot="1" x14ac:dyDescent="0.3">
      <c r="B40" s="76"/>
      <c r="C40" s="77"/>
      <c r="D40" s="77"/>
      <c r="E40" s="77"/>
      <c r="F40" s="77"/>
      <c r="G40" s="77"/>
      <c r="H40" s="77"/>
      <c r="I40" s="77"/>
      <c r="J40" s="78"/>
    </row>
    <row r="41" spans="2:12" ht="15.75" thickBot="1" x14ac:dyDescent="0.3">
      <c r="B41" s="76"/>
      <c r="C41" s="77"/>
      <c r="D41" s="77"/>
      <c r="E41" s="77"/>
      <c r="F41" s="77"/>
      <c r="G41" s="77"/>
      <c r="H41" s="77"/>
      <c r="I41" s="77"/>
      <c r="J41" s="7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307CF-FB45-44DF-8657-E52991D977B0}">
  <dimension ref="B1:AC43"/>
  <sheetViews>
    <sheetView zoomScale="85" zoomScaleNormal="85" workbookViewId="0">
      <selection activeCell="C22" sqref="C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9" t="s">
        <v>31</v>
      </c>
      <c r="C2" s="80"/>
      <c r="D2" s="80"/>
      <c r="E2" s="80"/>
      <c r="F2" s="80"/>
      <c r="G2" s="80"/>
      <c r="H2" s="80"/>
      <c r="I2" s="80"/>
      <c r="J2" s="8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/>
      <c r="D4" s="9"/>
      <c r="E4" s="10">
        <v>20.5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46144</v>
      </c>
      <c r="C5" s="8"/>
      <c r="D5" s="9"/>
      <c r="E5" s="10">
        <v>20.5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46145</v>
      </c>
      <c r="C6" s="8"/>
      <c r="D6" s="9"/>
      <c r="E6" s="10">
        <v>20.5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/>
      <c r="D7" s="9"/>
      <c r="E7" s="10">
        <v>20.5</v>
      </c>
      <c r="F7" s="33">
        <f t="shared" si="0"/>
        <v>0</v>
      </c>
      <c r="G7" s="11"/>
      <c r="H7" s="12" t="s">
        <v>9</v>
      </c>
      <c r="I7" s="13"/>
      <c r="J7" s="14">
        <f>'MART 2026'!J39*-1</f>
        <v>-4.3799999839393422E-3</v>
      </c>
    </row>
    <row r="8" spans="2:29" x14ac:dyDescent="0.25">
      <c r="B8" s="7">
        <v>46147</v>
      </c>
      <c r="C8" s="8"/>
      <c r="D8" s="9"/>
      <c r="E8" s="10">
        <v>20.5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46148</v>
      </c>
      <c r="C9" s="8"/>
      <c r="D9" s="9"/>
      <c r="E9" s="10">
        <v>20.5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46149</v>
      </c>
      <c r="C10" s="8"/>
      <c r="D10" s="9"/>
      <c r="E10" s="10">
        <v>20.5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20.5</v>
      </c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20.5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20.5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20.5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20.5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20.5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20.5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20.5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20.5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20.5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20.5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20.5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20.5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20.5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20.5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20.5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20.5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20.5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20.5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20.5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20.5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20.5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20.5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4"/>
      <c r="D34" s="45"/>
      <c r="E34" s="10">
        <v>20.5</v>
      </c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82" t="s">
        <v>11</v>
      </c>
      <c r="I35" s="82"/>
      <c r="J35" s="25">
        <f>SUM(J4:J34)</f>
        <v>-4.3799999839393422E-3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3" t="s">
        <v>13</v>
      </c>
      <c r="I36" s="83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4" t="s">
        <v>16</v>
      </c>
      <c r="C39" s="85"/>
      <c r="D39" s="27"/>
      <c r="E39" s="34"/>
      <c r="F39" s="35"/>
      <c r="G39" s="28"/>
      <c r="H39" s="86" t="s">
        <v>17</v>
      </c>
      <c r="I39" s="86"/>
      <c r="J39" s="29">
        <f>J36+J37+J38-J35</f>
        <v>4.3799999839393422E-3</v>
      </c>
    </row>
    <row r="40" spans="2:12" ht="15.75" thickBot="1" x14ac:dyDescent="0.3">
      <c r="B40" s="76"/>
      <c r="C40" s="77"/>
      <c r="D40" s="77"/>
      <c r="E40" s="77"/>
      <c r="F40" s="77"/>
      <c r="G40" s="77"/>
      <c r="H40" s="77"/>
      <c r="I40" s="77"/>
      <c r="J40" s="78"/>
    </row>
    <row r="41" spans="2:12" ht="15.75" thickBot="1" x14ac:dyDescent="0.3">
      <c r="B41" s="76"/>
      <c r="C41" s="77"/>
      <c r="D41" s="77"/>
      <c r="E41" s="77"/>
      <c r="F41" s="77"/>
      <c r="G41" s="77"/>
      <c r="H41" s="77"/>
      <c r="I41" s="77"/>
      <c r="J41" s="7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1</vt:i4>
      </vt:variant>
    </vt:vector>
  </HeadingPairs>
  <TitlesOfParts>
    <vt:vector size="7" baseType="lpstr">
      <vt:lpstr>ARALIK 2025</vt:lpstr>
      <vt:lpstr>OCAK 2026</vt:lpstr>
      <vt:lpstr>ŞUBAT 2026</vt:lpstr>
      <vt:lpstr>MART 2026</vt:lpstr>
      <vt:lpstr>NİSAN 2026</vt:lpstr>
      <vt:lpstr>MAYIS 2026</vt:lpstr>
      <vt:lpstr>'OCAK 2026'!Yazdırma_Alanı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2026-02-07T09:52:24Z</cp:lastPrinted>
  <dcterms:created xsi:type="dcterms:W3CDTF">2015-06-05T18:19:34Z</dcterms:created>
  <dcterms:modified xsi:type="dcterms:W3CDTF">2026-04-15T13:26:27Z</dcterms:modified>
</cp:coreProperties>
</file>